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НГ-2.11.21" sheetId="51" r:id="rId1"/>
  </sheets>
  <definedNames>
    <definedName name="_xlnm._FilterDatabase" localSheetId="0" hidden="1">'РН-УНГ-2.11.21'!$A$14:$P$14</definedName>
    <definedName name="_xlnm.Print_Titles" localSheetId="0">'РН-УНГ-2.11.21'!$14:$14</definedName>
    <definedName name="_xlnm.Print_Area" localSheetId="0">'РН-УНГ-2.11.21'!$A$1:$P$55</definedName>
  </definedNames>
  <calcPr calcId="145621"/>
</workbook>
</file>

<file path=xl/calcChain.xml><?xml version="1.0" encoding="utf-8"?>
<calcChain xmlns="http://schemas.openxmlformats.org/spreadsheetml/2006/main">
  <c r="N43" i="51" l="1"/>
  <c r="J43" i="51"/>
  <c r="G43" i="51"/>
  <c r="A17" i="51"/>
  <c r="A18" i="51"/>
  <c r="A19" i="51" s="1"/>
  <c r="A20" i="51" s="1"/>
  <c r="A21" i="51" s="1"/>
  <c r="A22" i="51" s="1"/>
  <c r="A23" i="51" s="1"/>
  <c r="A24" i="51" s="1"/>
  <c r="A25" i="51" s="1"/>
  <c r="A26" i="51" s="1"/>
  <c r="A27" i="51" s="1"/>
  <c r="A28" i="51" s="1"/>
  <c r="A29" i="51" s="1"/>
  <c r="A30" i="51" s="1"/>
  <c r="A31" i="51" s="1"/>
  <c r="A32" i="51" s="1"/>
  <c r="A33" i="51" s="1"/>
  <c r="A34" i="51" s="1"/>
  <c r="A35" i="51" s="1"/>
  <c r="A36" i="51" s="1"/>
  <c r="A37" i="51" s="1"/>
  <c r="A38" i="51" s="1"/>
  <c r="A39" i="51" s="1"/>
  <c r="A40" i="51" s="1"/>
  <c r="A41" i="51" s="1"/>
  <c r="A42" i="51" s="1"/>
  <c r="A16" i="51"/>
</calcChain>
</file>

<file path=xl/sharedStrings.xml><?xml version="1.0" encoding="utf-8"?>
<sst xmlns="http://schemas.openxmlformats.org/spreadsheetml/2006/main" count="250" uniqueCount="65">
  <si>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</si>
  <si>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</si>
  <si>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</si>
  <si>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</si>
  <si>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</si>
  <si>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</si>
  <si>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</si>
  <si>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</si>
  <si>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</si>
  <si>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</si>
  <si>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</si>
  <si>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</si>
  <si>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</si>
  <si>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</si>
  <si>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</si>
  <si>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</si>
  <si>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</si>
  <si>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</si>
  <si>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</si>
  <si>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</si>
  <si>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</si>
  <si>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</si>
  <si>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</si>
  <si>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</si>
  <si>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</si>
  <si>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</si>
  <si>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</si>
  <si>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</si>
  <si>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</si>
  <si>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</si>
  <si>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</si>
  <si>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</si>
  <si>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</si>
  <si>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</si>
  <si>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</si>
  <si>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</si>
  <si>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</si>
  <si>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</si>
  <si>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</si>
  <si>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</si>
  <si>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</si>
  <si>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</si>
  <si>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</si>
  <si>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</si>
  <si>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Условный диаметр трубы НКТ, мм</t>
  </si>
  <si>
    <t>Стоимость, 
рублей с НДС</t>
  </si>
  <si>
    <t>Класс опасности*</t>
  </si>
  <si>
    <t>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</si>
  <si>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</si>
  <si>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</si>
  <si>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ООО «РН-Уватнефтегаз»</t>
  </si>
  <si>
    <t>НЛ</t>
  </si>
  <si>
    <t>Т</t>
  </si>
  <si>
    <t>Труба НКТ 48х4 б/у</t>
  </si>
  <si>
    <t>Труба НКТ 60 б/у</t>
  </si>
  <si>
    <t>Труба НКТ 73 б/у</t>
  </si>
  <si>
    <t>Труба НКТ 89 б/у</t>
  </si>
  <si>
    <t>48х4</t>
  </si>
  <si>
    <t>Тюменская область, Уватский район, Усть-Тегусское месторождение</t>
  </si>
  <si>
    <t>Тюменская область, ХМАО, Нижневартовский р-н,  п. Высокий, ОП ООО "НТС-Лидер"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</si>
  <si>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ООО «РН-Уватнефтегаз»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</si>
  <si>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4 69 541 21 51 4</t>
  </si>
  <si>
    <t>"_____" ___________ 20__ г.</t>
  </si>
  <si>
    <t>РН-УНГ-2.11.21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</si>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</sst>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165" fontId="10" fillId="0" borderId="0" xfId="0" applyNumberFormat="1" applyFont="1"/>
    <xf numFmtId="165" fontId="2" fillId="0" borderId="0" xfId="0" applyNumberFormat="1" applyFont="1" applyFill="1"/>
    <xf numFmtId="165" fontId="2" fillId="0" borderId="0" xfId="0" applyNumberFormat="1" applyFont="1" applyFill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Alignment="1">
      <alignment vertical="center"/>
    </xf>
    <xf numFmtId="165" fontId="4" fillId="0" borderId="0" xfId="2" applyNumberFormat="1" applyFont="1" applyAlignment="1">
      <alignment horizontal="right" vertical="center"/>
    </xf>
    <xf numFmtId="4" fontId="2" fillId="3" borderId="1" xfId="1" applyNumberFormat="1" applyFont="1" applyFill="1" applyBorder="1" applyAlignment="1">
      <alignment horizontal="center" vertical="center" wrapText="1"/>
    </xf>
    <xf numFmtId="4" fontId="2" fillId="3" borderId="3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" fontId="2" fillId="0" borderId="0" xfId="0" applyNumberFormat="1" applyFont="1" applyAlignment="1">
      <alignment horizontal="center"/>
    </xf>
    <xf numFmtId="4" fontId="10" fillId="0" borderId="0" xfId="0" applyNumberFormat="1" applyFont="1" applyAlignment="1">
      <alignment vertical="center"/>
    </xf>
    <xf numFmtId="4" fontId="10" fillId="0" borderId="0" xfId="0" applyNumberFormat="1" applyFont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4" fontId="4" fillId="2" borderId="2" xfId="0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right" vertical="center" wrapText="1"/>
    </xf>
    <xf numFmtId="4" fontId="8" fillId="0" borderId="0" xfId="0" applyNumberFormat="1" applyFont="1" applyAlignment="1">
      <alignment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74"/>
  <sheetViews>
    <sheetView tabSelected="1" view="pageBreakPreview" zoomScale="55" zoomScaleNormal="80" zoomScaleSheetLayoutView="55" workbookViewId="0">
      <selection activeCell="M18" sqref="M18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22.5546875" style="1" customWidth="1"/>
    <col min="4" max="4" width="10.109375" style="1" customWidth="1"/>
    <col min="5" max="5" width="28.109375" style="1" customWidth="1"/>
    <col min="6" max="6" width="16.5546875" style="1" customWidth="1"/>
    <col min="7" max="7" width="13.88671875" style="32" customWidth="1"/>
    <col min="8" max="8" width="7.33203125" style="3" customWidth="1"/>
    <col min="9" max="9" width="13" style="8" customWidth="1"/>
    <col min="10" max="10" width="19.33203125" style="37" customWidth="1"/>
    <col min="11" max="11" width="13.44140625" style="9" customWidth="1"/>
    <col min="12" max="12" width="29.88671875" style="10" customWidth="1"/>
    <col min="13" max="13" width="18.44140625" style="10" customWidth="1"/>
    <col min="14" max="15" width="27.88671875" style="10" customWidth="1"/>
    <col min="16" max="16" width="12.33203125" style="10" customWidth="1"/>
    <col min="17" max="16384" width="9.109375" style="2"/>
  </cols>
  <sheetData>
    <row r="1" spans="1:16" x14ac:dyDescent="0.25">
      <c r="I1" s="3"/>
      <c r="J1" s="69"/>
      <c r="K1" s="2"/>
      <c r="M1" s="5"/>
      <c r="P1" s="64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1" customFormat="1" ht="13.8" x14ac:dyDescent="0.25">
      <c r="A9" s="39" t="s">
        <v>60</v>
      </c>
      <c r="B9" s="39"/>
      <c r="C9" s="40"/>
      <c r="D9" s="40"/>
      <c r="E9" s="40"/>
      <c r="F9" s="40"/>
      <c r="G9" s="56"/>
      <c r="H9" s="42"/>
      <c r="I9" s="70"/>
      <c r="J9" s="71"/>
      <c r="K9" s="43"/>
      <c r="L9" s="44"/>
      <c r="M9" s="44"/>
      <c r="N9" s="44"/>
      <c r="O9" s="44"/>
      <c r="P9" s="44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57"/>
      <c r="H11" s="16"/>
      <c r="I11" s="72"/>
      <c r="J11" s="21"/>
      <c r="K11" s="17"/>
      <c r="L11" s="18"/>
      <c r="M11" s="18"/>
      <c r="N11" s="18"/>
      <c r="O11" s="18"/>
      <c r="P11" s="18"/>
    </row>
    <row r="12" spans="1:16" s="20" customFormat="1" ht="25.95" customHeight="1" x14ac:dyDescent="0.3">
      <c r="A12" s="13"/>
      <c r="B12" s="13"/>
      <c r="C12" s="19" t="s">
        <v>29</v>
      </c>
      <c r="D12" s="19"/>
      <c r="E12" s="19"/>
      <c r="F12" s="19"/>
      <c r="G12" s="58"/>
      <c r="H12" s="21"/>
      <c r="I12" s="72"/>
      <c r="J12" s="21"/>
      <c r="K12" s="13"/>
    </row>
    <row r="13" spans="1:16" s="24" customFormat="1" ht="52.8" x14ac:dyDescent="0.3">
      <c r="A13" s="22" t="s">
        <v>5</v>
      </c>
      <c r="B13" s="22" t="s">
        <v>34</v>
      </c>
      <c r="C13" s="22" t="s">
        <v>6</v>
      </c>
      <c r="D13" s="22" t="s">
        <v>7</v>
      </c>
      <c r="E13" s="22" t="s">
        <v>8</v>
      </c>
      <c r="F13" s="22" t="s">
        <v>44</v>
      </c>
      <c r="G13" s="59" t="s">
        <v>9</v>
      </c>
      <c r="H13" s="22" t="s">
        <v>11</v>
      </c>
      <c r="I13" s="23" t="s">
        <v>10</v>
      </c>
      <c r="J13" s="23" t="s">
        <v>45</v>
      </c>
      <c r="K13" s="22" t="s">
        <v>12</v>
      </c>
      <c r="L13" s="22" t="s">
        <v>28</v>
      </c>
      <c r="M13" s="22" t="s">
        <v>32</v>
      </c>
      <c r="N13" s="22" t="s">
        <v>33</v>
      </c>
      <c r="O13" s="22" t="s">
        <v>48</v>
      </c>
      <c r="P13" s="22" t="s">
        <v>46</v>
      </c>
    </row>
    <row r="14" spans="1:16" s="26" customFormat="1" x14ac:dyDescent="0.3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35</v>
      </c>
      <c r="F14" s="25" t="s">
        <v>36</v>
      </c>
      <c r="G14" s="60" t="s">
        <v>37</v>
      </c>
      <c r="H14" s="25" t="s">
        <v>38</v>
      </c>
      <c r="I14" s="73" t="s">
        <v>17</v>
      </c>
      <c r="J14" s="73" t="s">
        <v>18</v>
      </c>
      <c r="K14" s="25" t="s">
        <v>39</v>
      </c>
      <c r="L14" s="25" t="s">
        <v>30</v>
      </c>
      <c r="M14" s="25" t="s">
        <v>40</v>
      </c>
      <c r="N14" s="25" t="s">
        <v>31</v>
      </c>
      <c r="O14" s="25" t="s">
        <v>43</v>
      </c>
      <c r="P14" s="25" t="s">
        <v>42</v>
      </c>
    </row>
    <row r="15" spans="1:16" s="24" customFormat="1" ht="39.6" x14ac:dyDescent="0.3">
      <c r="A15" s="47">
        <v>1</v>
      </c>
      <c r="B15" s="47" t="s">
        <v>50</v>
      </c>
      <c r="C15" s="51" t="s">
        <v>63</v>
      </c>
      <c r="D15" s="48" t="s">
        <v>51</v>
      </c>
      <c r="E15" s="67" t="s">
        <v>53</v>
      </c>
      <c r="F15" s="48" t="s">
        <v>57</v>
      </c>
      <c r="G15" s="61">
        <v>2.1720000000000002</v>
      </c>
      <c r="H15" s="48" t="s">
        <v>52</v>
      </c>
      <c r="I15" s="49"/>
      <c r="J15" s="65"/>
      <c r="K15" s="47"/>
      <c r="L15" s="48" t="s">
        <v>58</v>
      </c>
      <c r="M15" s="49"/>
      <c r="N15" s="50"/>
      <c r="O15" s="52" t="s">
        <v>61</v>
      </c>
      <c r="P15" s="48">
        <v>4</v>
      </c>
    </row>
    <row r="16" spans="1:16" s="24" customFormat="1" ht="39.6" x14ac:dyDescent="0.3">
      <c r="A16" s="51">
        <f>A15+1</f>
        <v>2</v>
      </c>
      <c r="B16" s="51" t="s">
        <v>50</v>
      </c>
      <c r="C16" s="51" t="s">
        <v>63</v>
      </c>
      <c r="D16" s="52" t="s">
        <v>51</v>
      </c>
      <c r="E16" s="68" t="s">
        <v>54</v>
      </c>
      <c r="F16" s="52">
        <v>60</v>
      </c>
      <c r="G16" s="61">
        <v>4.1500000000000004</v>
      </c>
      <c r="H16" s="52" t="s">
        <v>52</v>
      </c>
      <c r="I16" s="53"/>
      <c r="J16" s="66"/>
      <c r="K16" s="51"/>
      <c r="L16" s="52" t="s">
        <v>59</v>
      </c>
      <c r="M16" s="53"/>
      <c r="N16" s="54"/>
      <c r="O16" s="52" t="s">
        <v>61</v>
      </c>
      <c r="P16" s="52">
        <v>4</v>
      </c>
    </row>
    <row r="17" spans="1:16" s="24" customFormat="1" ht="39.6" x14ac:dyDescent="0.3">
      <c r="A17" s="51">
        <f t="shared" ref="A17:A42" si="0">A16+1</f>
        <v>3</v>
      </c>
      <c r="B17" s="51" t="s">
        <v>50</v>
      </c>
      <c r="C17" s="51" t="s">
        <v>63</v>
      </c>
      <c r="D17" s="52" t="s">
        <v>51</v>
      </c>
      <c r="E17" s="68" t="s">
        <v>54</v>
      </c>
      <c r="F17" s="52">
        <v>60</v>
      </c>
      <c r="G17" s="61">
        <v>2.78</v>
      </c>
      <c r="H17" s="52" t="s">
        <v>52</v>
      </c>
      <c r="I17" s="53"/>
      <c r="J17" s="66"/>
      <c r="K17" s="51"/>
      <c r="L17" s="52" t="s">
        <v>59</v>
      </c>
      <c r="M17" s="54"/>
      <c r="N17" s="54"/>
      <c r="O17" s="52" t="s">
        <v>61</v>
      </c>
      <c r="P17" s="52">
        <v>4</v>
      </c>
    </row>
    <row r="18" spans="1:16" s="24" customFormat="1" ht="39.6" x14ac:dyDescent="0.3">
      <c r="A18" s="51">
        <f t="shared" si="0"/>
        <v>4</v>
      </c>
      <c r="B18" s="47" t="s">
        <v>50</v>
      </c>
      <c r="C18" s="51" t="s">
        <v>63</v>
      </c>
      <c r="D18" s="48" t="s">
        <v>51</v>
      </c>
      <c r="E18" s="67" t="s">
        <v>54</v>
      </c>
      <c r="F18" s="48">
        <v>60</v>
      </c>
      <c r="G18" s="61">
        <v>12.4</v>
      </c>
      <c r="H18" s="48" t="s">
        <v>52</v>
      </c>
      <c r="I18" s="55"/>
      <c r="J18" s="65"/>
      <c r="K18" s="47"/>
      <c r="L18" s="48" t="s">
        <v>59</v>
      </c>
      <c r="M18" s="50"/>
      <c r="N18" s="50"/>
      <c r="O18" s="52" t="s">
        <v>61</v>
      </c>
      <c r="P18" s="48">
        <v>4</v>
      </c>
    </row>
    <row r="19" spans="1:16" s="24" customFormat="1" ht="39.6" x14ac:dyDescent="0.3">
      <c r="A19" s="51">
        <f t="shared" si="0"/>
        <v>5</v>
      </c>
      <c r="B19" s="51" t="s">
        <v>50</v>
      </c>
      <c r="C19" s="51" t="s">
        <v>63</v>
      </c>
      <c r="D19" s="52" t="s">
        <v>51</v>
      </c>
      <c r="E19" s="68" t="s">
        <v>54</v>
      </c>
      <c r="F19" s="52">
        <v>60</v>
      </c>
      <c r="G19" s="61">
        <v>0.13500000000000001</v>
      </c>
      <c r="H19" s="52" t="s">
        <v>52</v>
      </c>
      <c r="I19" s="53"/>
      <c r="J19" s="66"/>
      <c r="K19" s="51"/>
      <c r="L19" s="52" t="s">
        <v>59</v>
      </c>
      <c r="M19" s="53"/>
      <c r="N19" s="54"/>
      <c r="O19" s="52" t="s">
        <v>61</v>
      </c>
      <c r="P19" s="52">
        <v>4</v>
      </c>
    </row>
    <row r="20" spans="1:16" s="24" customFormat="1" ht="39.6" x14ac:dyDescent="0.3">
      <c r="A20" s="51">
        <f t="shared" si="0"/>
        <v>6</v>
      </c>
      <c r="B20" s="51" t="s">
        <v>50</v>
      </c>
      <c r="C20" s="51" t="s">
        <v>63</v>
      </c>
      <c r="D20" s="52" t="s">
        <v>51</v>
      </c>
      <c r="E20" s="68" t="s">
        <v>55</v>
      </c>
      <c r="F20" s="52">
        <v>73</v>
      </c>
      <c r="G20" s="61">
        <v>91.519999999999982</v>
      </c>
      <c r="H20" s="52" t="s">
        <v>52</v>
      </c>
      <c r="I20" s="53"/>
      <c r="J20" s="66"/>
      <c r="K20" s="51"/>
      <c r="L20" s="52" t="s">
        <v>59</v>
      </c>
      <c r="M20" s="54"/>
      <c r="N20" s="54"/>
      <c r="O20" s="52" t="s">
        <v>61</v>
      </c>
      <c r="P20" s="52">
        <v>4</v>
      </c>
    </row>
    <row r="21" spans="1:16" s="24" customFormat="1" ht="39.6" x14ac:dyDescent="0.3">
      <c r="A21" s="51">
        <f t="shared" si="0"/>
        <v>7</v>
      </c>
      <c r="B21" s="47" t="s">
        <v>50</v>
      </c>
      <c r="C21" s="51" t="s">
        <v>63</v>
      </c>
      <c r="D21" s="48" t="s">
        <v>51</v>
      </c>
      <c r="E21" s="67" t="s">
        <v>55</v>
      </c>
      <c r="F21" s="48">
        <v>73</v>
      </c>
      <c r="G21" s="61">
        <v>131.85</v>
      </c>
      <c r="H21" s="48" t="s">
        <v>52</v>
      </c>
      <c r="I21" s="55"/>
      <c r="J21" s="65"/>
      <c r="K21" s="47"/>
      <c r="L21" s="48" t="s">
        <v>59</v>
      </c>
      <c r="M21" s="50"/>
      <c r="N21" s="50"/>
      <c r="O21" s="52" t="s">
        <v>61</v>
      </c>
      <c r="P21" s="48">
        <v>4</v>
      </c>
    </row>
    <row r="22" spans="1:16" s="24" customFormat="1" ht="39.6" x14ac:dyDescent="0.3">
      <c r="A22" s="51">
        <f t="shared" si="0"/>
        <v>8</v>
      </c>
      <c r="B22" s="51" t="s">
        <v>50</v>
      </c>
      <c r="C22" s="51" t="s">
        <v>63</v>
      </c>
      <c r="D22" s="52" t="s">
        <v>51</v>
      </c>
      <c r="E22" s="68" t="s">
        <v>55</v>
      </c>
      <c r="F22" s="52">
        <v>73</v>
      </c>
      <c r="G22" s="61">
        <v>123.73</v>
      </c>
      <c r="H22" s="52" t="s">
        <v>52</v>
      </c>
      <c r="I22" s="53"/>
      <c r="J22" s="66"/>
      <c r="K22" s="51"/>
      <c r="L22" s="52" t="s">
        <v>59</v>
      </c>
      <c r="M22" s="53"/>
      <c r="N22" s="54"/>
      <c r="O22" s="52" t="s">
        <v>61</v>
      </c>
      <c r="P22" s="52">
        <v>4</v>
      </c>
    </row>
    <row r="23" spans="1:16" s="24" customFormat="1" ht="39.6" x14ac:dyDescent="0.3">
      <c r="A23" s="51">
        <f t="shared" si="0"/>
        <v>9</v>
      </c>
      <c r="B23" s="51" t="s">
        <v>50</v>
      </c>
      <c r="C23" s="51" t="s">
        <v>63</v>
      </c>
      <c r="D23" s="52" t="s">
        <v>51</v>
      </c>
      <c r="E23" s="68" t="s">
        <v>55</v>
      </c>
      <c r="F23" s="52">
        <v>73</v>
      </c>
      <c r="G23" s="61">
        <v>167.05</v>
      </c>
      <c r="H23" s="52" t="s">
        <v>52</v>
      </c>
      <c r="I23" s="53"/>
      <c r="J23" s="66"/>
      <c r="K23" s="51"/>
      <c r="L23" s="52" t="s">
        <v>59</v>
      </c>
      <c r="M23" s="53"/>
      <c r="N23" s="54"/>
      <c r="O23" s="52" t="s">
        <v>61</v>
      </c>
      <c r="P23" s="52">
        <v>4</v>
      </c>
    </row>
    <row r="24" spans="1:16" s="24" customFormat="1" ht="39.6" x14ac:dyDescent="0.3">
      <c r="A24" s="51">
        <f t="shared" si="0"/>
        <v>10</v>
      </c>
      <c r="B24" s="51" t="s">
        <v>50</v>
      </c>
      <c r="C24" s="51" t="s">
        <v>63</v>
      </c>
      <c r="D24" s="52" t="s">
        <v>51</v>
      </c>
      <c r="E24" s="68" t="s">
        <v>55</v>
      </c>
      <c r="F24" s="52">
        <v>73</v>
      </c>
      <c r="G24" s="61">
        <v>213.76</v>
      </c>
      <c r="H24" s="52" t="s">
        <v>52</v>
      </c>
      <c r="I24" s="53"/>
      <c r="J24" s="66"/>
      <c r="K24" s="51"/>
      <c r="L24" s="52" t="s">
        <v>59</v>
      </c>
      <c r="M24" s="54"/>
      <c r="N24" s="54"/>
      <c r="O24" s="52" t="s">
        <v>61</v>
      </c>
      <c r="P24" s="52">
        <v>4</v>
      </c>
    </row>
    <row r="25" spans="1:16" s="24" customFormat="1" ht="39.6" x14ac:dyDescent="0.3">
      <c r="A25" s="51">
        <f t="shared" si="0"/>
        <v>11</v>
      </c>
      <c r="B25" s="47" t="s">
        <v>50</v>
      </c>
      <c r="C25" s="51" t="s">
        <v>63</v>
      </c>
      <c r="D25" s="48" t="s">
        <v>51</v>
      </c>
      <c r="E25" s="67" t="s">
        <v>55</v>
      </c>
      <c r="F25" s="48">
        <v>73</v>
      </c>
      <c r="G25" s="61">
        <v>11.22</v>
      </c>
      <c r="H25" s="48" t="s">
        <v>52</v>
      </c>
      <c r="I25" s="55"/>
      <c r="J25" s="65"/>
      <c r="K25" s="47"/>
      <c r="L25" s="48" t="s">
        <v>59</v>
      </c>
      <c r="M25" s="50"/>
      <c r="N25" s="50"/>
      <c r="O25" s="52" t="s">
        <v>61</v>
      </c>
      <c r="P25" s="48">
        <v>4</v>
      </c>
    </row>
    <row r="26" spans="1:16" s="24" customFormat="1" ht="39.6" x14ac:dyDescent="0.3">
      <c r="A26" s="51">
        <f t="shared" si="0"/>
        <v>12</v>
      </c>
      <c r="B26" s="51" t="s">
        <v>50</v>
      </c>
      <c r="C26" s="51" t="s">
        <v>63</v>
      </c>
      <c r="D26" s="52" t="s">
        <v>51</v>
      </c>
      <c r="E26" s="68" t="s">
        <v>55</v>
      </c>
      <c r="F26" s="52">
        <v>73</v>
      </c>
      <c r="G26" s="61">
        <v>150.5</v>
      </c>
      <c r="H26" s="52" t="s">
        <v>52</v>
      </c>
      <c r="I26" s="53"/>
      <c r="J26" s="66"/>
      <c r="K26" s="51"/>
      <c r="L26" s="52" t="s">
        <v>59</v>
      </c>
      <c r="M26" s="53"/>
      <c r="N26" s="54"/>
      <c r="O26" s="52" t="s">
        <v>61</v>
      </c>
      <c r="P26" s="52">
        <v>4</v>
      </c>
    </row>
    <row r="27" spans="1:16" s="24" customFormat="1" ht="39.6" x14ac:dyDescent="0.3">
      <c r="A27" s="51">
        <f t="shared" si="0"/>
        <v>13</v>
      </c>
      <c r="B27" s="51" t="s">
        <v>50</v>
      </c>
      <c r="C27" s="51" t="s">
        <v>63</v>
      </c>
      <c r="D27" s="52" t="s">
        <v>51</v>
      </c>
      <c r="E27" s="68" t="s">
        <v>55</v>
      </c>
      <c r="F27" s="52">
        <v>73</v>
      </c>
      <c r="G27" s="61">
        <v>5.2</v>
      </c>
      <c r="H27" s="52" t="s">
        <v>52</v>
      </c>
      <c r="I27" s="53"/>
      <c r="J27" s="66"/>
      <c r="K27" s="51"/>
      <c r="L27" s="52" t="s">
        <v>59</v>
      </c>
      <c r="M27" s="54"/>
      <c r="N27" s="54"/>
      <c r="O27" s="52" t="s">
        <v>61</v>
      </c>
      <c r="P27" s="52">
        <v>4</v>
      </c>
    </row>
    <row r="28" spans="1:16" s="24" customFormat="1" ht="39.6" x14ac:dyDescent="0.3">
      <c r="A28" s="51">
        <f t="shared" si="0"/>
        <v>14</v>
      </c>
      <c r="B28" s="47" t="s">
        <v>50</v>
      </c>
      <c r="C28" s="51" t="s">
        <v>63</v>
      </c>
      <c r="D28" s="48" t="s">
        <v>51</v>
      </c>
      <c r="E28" s="67" t="s">
        <v>55</v>
      </c>
      <c r="F28" s="48">
        <v>73</v>
      </c>
      <c r="G28" s="61">
        <v>16.2</v>
      </c>
      <c r="H28" s="48" t="s">
        <v>52</v>
      </c>
      <c r="I28" s="55"/>
      <c r="J28" s="65"/>
      <c r="K28" s="47"/>
      <c r="L28" s="48" t="s">
        <v>59</v>
      </c>
      <c r="M28" s="50"/>
      <c r="N28" s="50"/>
      <c r="O28" s="52" t="s">
        <v>61</v>
      </c>
      <c r="P28" s="48">
        <v>4</v>
      </c>
    </row>
    <row r="29" spans="1:16" s="24" customFormat="1" ht="39.6" x14ac:dyDescent="0.3">
      <c r="A29" s="51">
        <f t="shared" si="0"/>
        <v>15</v>
      </c>
      <c r="B29" s="51" t="s">
        <v>50</v>
      </c>
      <c r="C29" s="51" t="s">
        <v>63</v>
      </c>
      <c r="D29" s="52" t="s">
        <v>51</v>
      </c>
      <c r="E29" s="68" t="s">
        <v>55</v>
      </c>
      <c r="F29" s="52">
        <v>73</v>
      </c>
      <c r="G29" s="61">
        <v>7.9</v>
      </c>
      <c r="H29" s="52" t="s">
        <v>52</v>
      </c>
      <c r="I29" s="53"/>
      <c r="J29" s="66"/>
      <c r="K29" s="51"/>
      <c r="L29" s="52" t="s">
        <v>59</v>
      </c>
      <c r="M29" s="53"/>
      <c r="N29" s="54"/>
      <c r="O29" s="52" t="s">
        <v>61</v>
      </c>
      <c r="P29" s="52">
        <v>4</v>
      </c>
    </row>
    <row r="30" spans="1:16" s="24" customFormat="1" ht="39.6" x14ac:dyDescent="0.3">
      <c r="A30" s="51">
        <f t="shared" si="0"/>
        <v>16</v>
      </c>
      <c r="B30" s="51" t="s">
        <v>50</v>
      </c>
      <c r="C30" s="51" t="s">
        <v>63</v>
      </c>
      <c r="D30" s="52" t="s">
        <v>51</v>
      </c>
      <c r="E30" s="68" t="s">
        <v>55</v>
      </c>
      <c r="F30" s="52">
        <v>73</v>
      </c>
      <c r="G30" s="61">
        <v>79.5</v>
      </c>
      <c r="H30" s="52" t="s">
        <v>52</v>
      </c>
      <c r="I30" s="53"/>
      <c r="J30" s="66"/>
      <c r="K30" s="51"/>
      <c r="L30" s="52" t="s">
        <v>59</v>
      </c>
      <c r="M30" s="53"/>
      <c r="N30" s="54"/>
      <c r="O30" s="52" t="s">
        <v>61</v>
      </c>
      <c r="P30" s="52">
        <v>4</v>
      </c>
    </row>
    <row r="31" spans="1:16" s="24" customFormat="1" ht="39.6" x14ac:dyDescent="0.3">
      <c r="A31" s="51">
        <f t="shared" si="0"/>
        <v>17</v>
      </c>
      <c r="B31" s="51" t="s">
        <v>50</v>
      </c>
      <c r="C31" s="51" t="s">
        <v>63</v>
      </c>
      <c r="D31" s="52" t="s">
        <v>51</v>
      </c>
      <c r="E31" s="68" t="s">
        <v>55</v>
      </c>
      <c r="F31" s="52">
        <v>73</v>
      </c>
      <c r="G31" s="61">
        <v>6.15</v>
      </c>
      <c r="H31" s="52" t="s">
        <v>52</v>
      </c>
      <c r="I31" s="53"/>
      <c r="J31" s="66"/>
      <c r="K31" s="51"/>
      <c r="L31" s="52" t="s">
        <v>59</v>
      </c>
      <c r="M31" s="54"/>
      <c r="N31" s="54"/>
      <c r="O31" s="52" t="s">
        <v>61</v>
      </c>
      <c r="P31" s="52">
        <v>4</v>
      </c>
    </row>
    <row r="32" spans="1:16" s="24" customFormat="1" ht="39.6" x14ac:dyDescent="0.3">
      <c r="A32" s="51">
        <f t="shared" si="0"/>
        <v>18</v>
      </c>
      <c r="B32" s="47" t="s">
        <v>50</v>
      </c>
      <c r="C32" s="51" t="s">
        <v>63</v>
      </c>
      <c r="D32" s="48" t="s">
        <v>51</v>
      </c>
      <c r="E32" s="67" t="s">
        <v>56</v>
      </c>
      <c r="F32" s="48">
        <v>89</v>
      </c>
      <c r="G32" s="61">
        <v>36.799999999999997</v>
      </c>
      <c r="H32" s="48" t="s">
        <v>52</v>
      </c>
      <c r="I32" s="55"/>
      <c r="J32" s="65"/>
      <c r="K32" s="47"/>
      <c r="L32" s="48" t="s">
        <v>59</v>
      </c>
      <c r="M32" s="50"/>
      <c r="N32" s="50"/>
      <c r="O32" s="52" t="s">
        <v>61</v>
      </c>
      <c r="P32" s="48">
        <v>4</v>
      </c>
    </row>
    <row r="33" spans="1:16" s="24" customFormat="1" ht="39.6" x14ac:dyDescent="0.3">
      <c r="A33" s="51">
        <f t="shared" si="0"/>
        <v>19</v>
      </c>
      <c r="B33" s="51" t="s">
        <v>50</v>
      </c>
      <c r="C33" s="51" t="s">
        <v>63</v>
      </c>
      <c r="D33" s="52" t="s">
        <v>51</v>
      </c>
      <c r="E33" s="68" t="s">
        <v>56</v>
      </c>
      <c r="F33" s="52">
        <v>89</v>
      </c>
      <c r="G33" s="61">
        <v>20.59</v>
      </c>
      <c r="H33" s="52" t="s">
        <v>52</v>
      </c>
      <c r="I33" s="53"/>
      <c r="J33" s="66"/>
      <c r="K33" s="51"/>
      <c r="L33" s="52" t="s">
        <v>59</v>
      </c>
      <c r="M33" s="53"/>
      <c r="N33" s="54"/>
      <c r="O33" s="52" t="s">
        <v>61</v>
      </c>
      <c r="P33" s="52">
        <v>4</v>
      </c>
    </row>
    <row r="34" spans="1:16" s="24" customFormat="1" ht="39.6" x14ac:dyDescent="0.3">
      <c r="A34" s="51">
        <f t="shared" si="0"/>
        <v>20</v>
      </c>
      <c r="B34" s="51" t="s">
        <v>50</v>
      </c>
      <c r="C34" s="51" t="s">
        <v>63</v>
      </c>
      <c r="D34" s="52" t="s">
        <v>51</v>
      </c>
      <c r="E34" s="68" t="s">
        <v>56</v>
      </c>
      <c r="F34" s="52">
        <v>89</v>
      </c>
      <c r="G34" s="61">
        <v>113.47</v>
      </c>
      <c r="H34" s="52" t="s">
        <v>52</v>
      </c>
      <c r="I34" s="53"/>
      <c r="J34" s="66"/>
      <c r="K34" s="51"/>
      <c r="L34" s="52" t="s">
        <v>59</v>
      </c>
      <c r="M34" s="54"/>
      <c r="N34" s="54"/>
      <c r="O34" s="52" t="s">
        <v>61</v>
      </c>
      <c r="P34" s="52">
        <v>4</v>
      </c>
    </row>
    <row r="35" spans="1:16" s="24" customFormat="1" ht="39.6" x14ac:dyDescent="0.3">
      <c r="A35" s="51">
        <f t="shared" si="0"/>
        <v>21</v>
      </c>
      <c r="B35" s="47" t="s">
        <v>50</v>
      </c>
      <c r="C35" s="51" t="s">
        <v>63</v>
      </c>
      <c r="D35" s="48" t="s">
        <v>51</v>
      </c>
      <c r="E35" s="67" t="s">
        <v>56</v>
      </c>
      <c r="F35" s="48">
        <v>89</v>
      </c>
      <c r="G35" s="61">
        <v>9.17</v>
      </c>
      <c r="H35" s="48" t="s">
        <v>52</v>
      </c>
      <c r="I35" s="55"/>
      <c r="J35" s="65"/>
      <c r="K35" s="47"/>
      <c r="L35" s="48" t="s">
        <v>59</v>
      </c>
      <c r="M35" s="50"/>
      <c r="N35" s="50"/>
      <c r="O35" s="52" t="s">
        <v>61</v>
      </c>
      <c r="P35" s="48">
        <v>4</v>
      </c>
    </row>
    <row r="36" spans="1:16" s="24" customFormat="1" ht="39.6" x14ac:dyDescent="0.3">
      <c r="A36" s="51">
        <f t="shared" si="0"/>
        <v>22</v>
      </c>
      <c r="B36" s="51" t="s">
        <v>50</v>
      </c>
      <c r="C36" s="51" t="s">
        <v>63</v>
      </c>
      <c r="D36" s="52" t="s">
        <v>51</v>
      </c>
      <c r="E36" s="68" t="s">
        <v>56</v>
      </c>
      <c r="F36" s="52">
        <v>89</v>
      </c>
      <c r="G36" s="61">
        <v>34.5</v>
      </c>
      <c r="H36" s="52" t="s">
        <v>52</v>
      </c>
      <c r="I36" s="53"/>
      <c r="J36" s="66"/>
      <c r="K36" s="51"/>
      <c r="L36" s="52" t="s">
        <v>59</v>
      </c>
      <c r="M36" s="53"/>
      <c r="N36" s="54"/>
      <c r="O36" s="52" t="s">
        <v>61</v>
      </c>
      <c r="P36" s="52">
        <v>4</v>
      </c>
    </row>
    <row r="37" spans="1:16" s="24" customFormat="1" ht="39.6" x14ac:dyDescent="0.3">
      <c r="A37" s="51">
        <f t="shared" si="0"/>
        <v>23</v>
      </c>
      <c r="B37" s="51" t="s">
        <v>50</v>
      </c>
      <c r="C37" s="51" t="s">
        <v>63</v>
      </c>
      <c r="D37" s="52" t="s">
        <v>51</v>
      </c>
      <c r="E37" s="68" t="s">
        <v>56</v>
      </c>
      <c r="F37" s="52">
        <v>89</v>
      </c>
      <c r="G37" s="61">
        <v>19.23</v>
      </c>
      <c r="H37" s="52" t="s">
        <v>52</v>
      </c>
      <c r="I37" s="53"/>
      <c r="J37" s="66"/>
      <c r="K37" s="51"/>
      <c r="L37" s="52" t="s">
        <v>59</v>
      </c>
      <c r="M37" s="53"/>
      <c r="N37" s="54"/>
      <c r="O37" s="52" t="s">
        <v>61</v>
      </c>
      <c r="P37" s="52">
        <v>4</v>
      </c>
    </row>
    <row r="38" spans="1:16" s="24" customFormat="1" ht="39.6" x14ac:dyDescent="0.3">
      <c r="A38" s="51">
        <f t="shared" si="0"/>
        <v>24</v>
      </c>
      <c r="B38" s="51" t="s">
        <v>50</v>
      </c>
      <c r="C38" s="51" t="s">
        <v>63</v>
      </c>
      <c r="D38" s="52" t="s">
        <v>51</v>
      </c>
      <c r="E38" s="68" t="s">
        <v>56</v>
      </c>
      <c r="F38" s="52">
        <v>89</v>
      </c>
      <c r="G38" s="61">
        <v>11.38</v>
      </c>
      <c r="H38" s="52" t="s">
        <v>52</v>
      </c>
      <c r="I38" s="53"/>
      <c r="J38" s="66"/>
      <c r="K38" s="51"/>
      <c r="L38" s="52" t="s">
        <v>59</v>
      </c>
      <c r="M38" s="54"/>
      <c r="N38" s="54"/>
      <c r="O38" s="52" t="s">
        <v>61</v>
      </c>
      <c r="P38" s="52">
        <v>4</v>
      </c>
    </row>
    <row r="39" spans="1:16" s="24" customFormat="1" ht="39.6" x14ac:dyDescent="0.3">
      <c r="A39" s="51">
        <f t="shared" si="0"/>
        <v>25</v>
      </c>
      <c r="B39" s="47" t="s">
        <v>50</v>
      </c>
      <c r="C39" s="51" t="s">
        <v>63</v>
      </c>
      <c r="D39" s="48" t="s">
        <v>51</v>
      </c>
      <c r="E39" s="67" t="s">
        <v>55</v>
      </c>
      <c r="F39" s="48">
        <v>73</v>
      </c>
      <c r="G39" s="61">
        <v>15.75</v>
      </c>
      <c r="H39" s="48" t="s">
        <v>52</v>
      </c>
      <c r="I39" s="55"/>
      <c r="J39" s="65"/>
      <c r="K39" s="47"/>
      <c r="L39" s="48" t="s">
        <v>59</v>
      </c>
      <c r="M39" s="50"/>
      <c r="N39" s="50"/>
      <c r="O39" s="52" t="s">
        <v>61</v>
      </c>
      <c r="P39" s="48">
        <v>4</v>
      </c>
    </row>
    <row r="40" spans="1:16" s="24" customFormat="1" ht="39.6" x14ac:dyDescent="0.3">
      <c r="A40" s="51">
        <f t="shared" si="0"/>
        <v>26</v>
      </c>
      <c r="B40" s="51" t="s">
        <v>50</v>
      </c>
      <c r="C40" s="51" t="s">
        <v>63</v>
      </c>
      <c r="D40" s="52" t="s">
        <v>51</v>
      </c>
      <c r="E40" s="68" t="s">
        <v>55</v>
      </c>
      <c r="F40" s="52">
        <v>73</v>
      </c>
      <c r="G40" s="61">
        <v>138.80000000000001</v>
      </c>
      <c r="H40" s="52" t="s">
        <v>52</v>
      </c>
      <c r="I40" s="53"/>
      <c r="J40" s="66"/>
      <c r="K40" s="51"/>
      <c r="L40" s="52" t="s">
        <v>59</v>
      </c>
      <c r="M40" s="53"/>
      <c r="N40" s="54"/>
      <c r="O40" s="52" t="s">
        <v>61</v>
      </c>
      <c r="P40" s="52">
        <v>4</v>
      </c>
    </row>
    <row r="41" spans="1:16" s="24" customFormat="1" ht="39.6" x14ac:dyDescent="0.3">
      <c r="A41" s="51">
        <f t="shared" si="0"/>
        <v>27</v>
      </c>
      <c r="B41" s="51" t="s">
        <v>50</v>
      </c>
      <c r="C41" s="51" t="s">
        <v>63</v>
      </c>
      <c r="D41" s="52" t="s">
        <v>51</v>
      </c>
      <c r="E41" s="68" t="s">
        <v>55</v>
      </c>
      <c r="F41" s="52">
        <v>73</v>
      </c>
      <c r="G41" s="61">
        <v>39.15</v>
      </c>
      <c r="H41" s="52" t="s">
        <v>52</v>
      </c>
      <c r="I41" s="53"/>
      <c r="J41" s="66"/>
      <c r="K41" s="51"/>
      <c r="L41" s="52" t="s">
        <v>59</v>
      </c>
      <c r="M41" s="54"/>
      <c r="N41" s="54"/>
      <c r="O41" s="52" t="s">
        <v>61</v>
      </c>
      <c r="P41" s="52">
        <v>4</v>
      </c>
    </row>
    <row r="42" spans="1:16" s="24" customFormat="1" ht="39.6" x14ac:dyDescent="0.3">
      <c r="A42" s="51">
        <f t="shared" si="0"/>
        <v>28</v>
      </c>
      <c r="B42" s="47" t="s">
        <v>50</v>
      </c>
      <c r="C42" s="51" t="s">
        <v>63</v>
      </c>
      <c r="D42" s="48" t="s">
        <v>51</v>
      </c>
      <c r="E42" s="67" t="s">
        <v>56</v>
      </c>
      <c r="F42" s="48">
        <v>89</v>
      </c>
      <c r="G42" s="61">
        <v>19.71</v>
      </c>
      <c r="H42" s="48" t="s">
        <v>52</v>
      </c>
      <c r="I42" s="55"/>
      <c r="J42" s="65"/>
      <c r="K42" s="47"/>
      <c r="L42" s="48" t="s">
        <v>59</v>
      </c>
      <c r="M42" s="50"/>
      <c r="N42" s="50"/>
      <c r="O42" s="52" t="s">
        <v>61</v>
      </c>
      <c r="P42" s="48">
        <v>4</v>
      </c>
    </row>
    <row r="43" spans="1:16" s="31" customFormat="1" ht="13.8" x14ac:dyDescent="0.25">
      <c r="A43" s="27"/>
      <c r="B43" s="27"/>
      <c r="C43" s="38"/>
      <c r="D43" s="29"/>
      <c r="E43" s="29"/>
      <c r="F43" s="29"/>
      <c r="G43" s="62">
        <f>SUM(G15:G42)</f>
        <v>1484.7670000000003</v>
      </c>
      <c r="H43" s="76" t="s">
        <v>64</v>
      </c>
      <c r="I43" s="30"/>
      <c r="J43" s="74">
        <f>SUM(J15:J42)</f>
        <v>0</v>
      </c>
      <c r="K43" s="27"/>
      <c r="L43" s="28"/>
      <c r="M43" s="28"/>
      <c r="N43" s="28">
        <f>SUM(N15:N42)</f>
        <v>0</v>
      </c>
      <c r="O43" s="28"/>
      <c r="P43" s="28"/>
    </row>
    <row r="44" spans="1:16" s="4" customFormat="1" x14ac:dyDescent="0.25">
      <c r="A44" s="1"/>
      <c r="B44" s="1"/>
      <c r="C44" s="1"/>
      <c r="D44" s="1"/>
      <c r="E44" s="1"/>
      <c r="F44" s="1"/>
      <c r="G44" s="9"/>
      <c r="H44" s="3"/>
      <c r="I44" s="8"/>
      <c r="J44" s="37"/>
      <c r="K44" s="9"/>
      <c r="L44" s="10"/>
      <c r="M44" s="10"/>
      <c r="N44" s="10"/>
      <c r="O44" s="10"/>
      <c r="P44" s="10"/>
    </row>
    <row r="45" spans="1:16" s="4" customFormat="1" x14ac:dyDescent="0.25">
      <c r="A45" s="12" t="s">
        <v>19</v>
      </c>
      <c r="B45" s="12"/>
      <c r="C45" s="2"/>
      <c r="D45" s="2"/>
      <c r="E45" s="2"/>
      <c r="F45" s="2"/>
      <c r="G45" s="32"/>
      <c r="H45" s="32"/>
      <c r="I45" s="3"/>
      <c r="J45" s="69"/>
      <c r="K45" s="9"/>
      <c r="L45" s="10"/>
      <c r="M45" s="10"/>
      <c r="N45" s="10"/>
      <c r="O45" s="10"/>
      <c r="P45" s="10"/>
    </row>
    <row r="46" spans="1:16" s="4" customFormat="1" x14ac:dyDescent="0.25">
      <c r="A46" s="33" t="s">
        <v>20</v>
      </c>
      <c r="B46" s="33"/>
      <c r="C46" s="34"/>
      <c r="D46" s="34"/>
      <c r="E46" s="34"/>
      <c r="F46" s="34"/>
      <c r="G46" s="32"/>
      <c r="H46" s="3"/>
      <c r="I46" s="3"/>
      <c r="J46" s="69"/>
      <c r="K46" s="9"/>
      <c r="L46" s="10"/>
      <c r="M46" s="10"/>
      <c r="N46" s="10"/>
      <c r="O46" s="10"/>
      <c r="P46" s="10"/>
    </row>
    <row r="47" spans="1:16" s="4" customFormat="1" x14ac:dyDescent="0.25">
      <c r="A47" s="33" t="s">
        <v>21</v>
      </c>
      <c r="B47" s="33"/>
      <c r="C47" s="34"/>
      <c r="D47" s="34"/>
      <c r="E47" s="34"/>
      <c r="F47" s="34"/>
      <c r="G47" s="32"/>
      <c r="H47" s="3"/>
      <c r="I47" s="3"/>
      <c r="J47" s="69"/>
      <c r="K47" s="9"/>
      <c r="L47" s="10"/>
      <c r="M47" s="10"/>
      <c r="N47" s="10"/>
      <c r="O47" s="10"/>
      <c r="P47" s="10"/>
    </row>
    <row r="48" spans="1:16" s="4" customFormat="1" x14ac:dyDescent="0.25">
      <c r="A48" s="33" t="s">
        <v>22</v>
      </c>
      <c r="B48" s="33"/>
      <c r="C48" s="34"/>
      <c r="D48" s="34"/>
      <c r="E48" s="34"/>
      <c r="F48" s="34"/>
      <c r="G48" s="32"/>
      <c r="H48" s="3"/>
      <c r="I48" s="3"/>
      <c r="J48" s="69"/>
      <c r="K48" s="9"/>
      <c r="L48" s="10"/>
      <c r="M48" s="10"/>
      <c r="N48" s="10"/>
      <c r="O48" s="10"/>
      <c r="P48" s="10"/>
    </row>
    <row r="49" spans="1:16" s="45" customFormat="1" ht="45" customHeight="1" x14ac:dyDescent="0.25">
      <c r="A49" s="77" t="s">
        <v>49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</row>
    <row r="50" spans="1:16" s="45" customFormat="1" x14ac:dyDescent="0.25">
      <c r="A50" s="33" t="s">
        <v>47</v>
      </c>
      <c r="B50" s="33"/>
      <c r="C50" s="33"/>
      <c r="D50" s="33"/>
      <c r="E50" s="33"/>
      <c r="F50" s="33"/>
      <c r="G50" s="63"/>
      <c r="H50" s="33"/>
      <c r="I50" s="75"/>
      <c r="J50" s="75"/>
      <c r="K50" s="33"/>
      <c r="L50" s="33"/>
      <c r="M50" s="33"/>
      <c r="N50" s="33"/>
      <c r="O50" s="33"/>
      <c r="P50" s="33"/>
    </row>
    <row r="51" spans="1:16" s="45" customFormat="1" x14ac:dyDescent="0.25">
      <c r="A51" s="33"/>
      <c r="B51" s="33"/>
      <c r="C51" s="33"/>
      <c r="D51" s="33"/>
      <c r="E51" s="33"/>
      <c r="F51" s="33"/>
      <c r="G51" s="63"/>
      <c r="H51" s="33"/>
      <c r="I51" s="75"/>
      <c r="J51" s="75"/>
      <c r="K51" s="33"/>
      <c r="L51" s="33"/>
      <c r="M51" s="33"/>
      <c r="N51" s="33"/>
      <c r="O51" s="33"/>
      <c r="P51" s="33"/>
    </row>
    <row r="52" spans="1:16" s="45" customFormat="1" x14ac:dyDescent="0.25">
      <c r="A52" s="33"/>
      <c r="B52" s="33"/>
      <c r="C52" s="33"/>
      <c r="D52" s="33"/>
      <c r="E52" s="33"/>
      <c r="F52" s="33"/>
      <c r="G52" s="63"/>
      <c r="H52" s="33"/>
      <c r="I52" s="75"/>
      <c r="J52" s="75"/>
      <c r="K52" s="33"/>
      <c r="L52" s="33"/>
      <c r="M52" s="33"/>
      <c r="N52" s="33"/>
      <c r="O52" s="33"/>
      <c r="P52" s="33"/>
    </row>
    <row r="53" spans="1:16" s="4" customFormat="1" x14ac:dyDescent="0.25">
      <c r="A53" s="7" t="s">
        <v>23</v>
      </c>
      <c r="B53" s="7"/>
      <c r="C53" s="7"/>
      <c r="D53" s="7"/>
      <c r="E53" s="7"/>
      <c r="F53" s="7"/>
      <c r="G53" s="46"/>
      <c r="I53" s="69"/>
      <c r="J53" s="69"/>
      <c r="K53" s="8" t="s">
        <v>24</v>
      </c>
      <c r="L53" s="7"/>
      <c r="M53" s="1"/>
      <c r="N53" s="9"/>
      <c r="O53" s="9"/>
      <c r="P53" s="9"/>
    </row>
    <row r="54" spans="1:16" s="4" customFormat="1" x14ac:dyDescent="0.25">
      <c r="A54" s="7" t="s">
        <v>25</v>
      </c>
      <c r="B54" s="7"/>
      <c r="C54" s="7"/>
      <c r="D54" s="7"/>
      <c r="E54" s="7"/>
      <c r="F54" s="7"/>
      <c r="G54" s="46"/>
      <c r="I54" s="69"/>
      <c r="J54" s="69"/>
      <c r="K54" s="8" t="s">
        <v>26</v>
      </c>
      <c r="L54" s="35"/>
      <c r="M54" s="36"/>
      <c r="N54" s="9"/>
      <c r="O54" s="9"/>
      <c r="P54" s="9"/>
    </row>
    <row r="55" spans="1:16" s="4" customFormat="1" x14ac:dyDescent="0.25">
      <c r="A55" s="2"/>
      <c r="B55" s="2"/>
      <c r="C55" s="7" t="s">
        <v>62</v>
      </c>
      <c r="D55" s="7"/>
      <c r="E55" s="7"/>
      <c r="F55" s="7"/>
      <c r="G55" s="32"/>
      <c r="I55" s="69"/>
      <c r="J55" s="69"/>
      <c r="K55" s="37" t="s">
        <v>27</v>
      </c>
      <c r="L55" s="7"/>
      <c r="N55" s="9"/>
      <c r="O55" s="9"/>
      <c r="P55" s="9"/>
    </row>
    <row r="56" spans="1:16" s="4" customFormat="1" x14ac:dyDescent="0.25">
      <c r="A56" s="1"/>
      <c r="B56" s="1"/>
      <c r="C56" s="1"/>
      <c r="D56" s="1"/>
      <c r="E56" s="1"/>
      <c r="F56" s="1"/>
      <c r="G56" s="32"/>
      <c r="H56" s="3"/>
      <c r="I56" s="8"/>
      <c r="J56" s="37"/>
      <c r="K56" s="9"/>
      <c r="L56" s="10"/>
      <c r="M56" s="10"/>
      <c r="N56" s="10"/>
      <c r="O56" s="10"/>
      <c r="P56" s="10"/>
    </row>
    <row r="57" spans="1:16" s="4" customFormat="1" x14ac:dyDescent="0.25">
      <c r="A57" s="1"/>
      <c r="B57" s="1"/>
      <c r="C57" s="1"/>
      <c r="D57" s="1"/>
      <c r="E57" s="1"/>
      <c r="F57" s="1"/>
      <c r="G57" s="32"/>
      <c r="H57" s="3"/>
      <c r="I57" s="8"/>
      <c r="J57" s="37"/>
      <c r="K57" s="9"/>
      <c r="L57" s="10"/>
      <c r="M57" s="10"/>
      <c r="N57" s="10"/>
      <c r="O57" s="10"/>
      <c r="P57" s="10"/>
    </row>
    <row r="58" spans="1:16" s="4" customFormat="1" x14ac:dyDescent="0.25">
      <c r="A58" s="1"/>
      <c r="B58" s="1"/>
      <c r="C58" s="1"/>
      <c r="D58" s="1"/>
      <c r="E58" s="1"/>
      <c r="F58" s="1"/>
      <c r="G58" s="32"/>
      <c r="H58" s="3"/>
      <c r="I58" s="8"/>
      <c r="J58" s="37"/>
      <c r="K58" s="9"/>
      <c r="L58" s="10"/>
      <c r="M58" s="10"/>
      <c r="N58" s="10"/>
      <c r="O58" s="10"/>
      <c r="P58" s="10"/>
    </row>
    <row r="59" spans="1:16" s="4" customFormat="1" x14ac:dyDescent="0.25">
      <c r="A59" s="1"/>
      <c r="B59" s="1"/>
      <c r="C59" s="1"/>
      <c r="D59" s="1"/>
      <c r="E59" s="1"/>
      <c r="F59" s="1"/>
      <c r="G59" s="32"/>
      <c r="H59" s="3"/>
      <c r="I59" s="8"/>
      <c r="J59" s="37"/>
      <c r="K59" s="9"/>
      <c r="L59" s="10"/>
      <c r="M59" s="10"/>
      <c r="N59" s="10"/>
      <c r="O59" s="10"/>
      <c r="P59" s="10"/>
    </row>
    <row r="60" spans="1:16" s="4" customFormat="1" x14ac:dyDescent="0.25">
      <c r="A60" s="1"/>
      <c r="B60" s="1"/>
      <c r="C60" s="1"/>
      <c r="D60" s="1"/>
      <c r="E60" s="1"/>
      <c r="F60" s="1"/>
      <c r="G60" s="32"/>
      <c r="H60" s="3"/>
      <c r="I60" s="8"/>
      <c r="J60" s="37"/>
      <c r="K60" s="9"/>
      <c r="L60" s="10"/>
      <c r="M60" s="10"/>
      <c r="N60" s="10"/>
      <c r="O60" s="10"/>
      <c r="P60" s="10"/>
    </row>
    <row r="61" spans="1:16" s="4" customFormat="1" x14ac:dyDescent="0.25">
      <c r="A61" s="1"/>
      <c r="B61" s="1"/>
      <c r="C61" s="1"/>
      <c r="D61" s="1"/>
      <c r="E61" s="1"/>
      <c r="F61" s="1"/>
      <c r="G61" s="32"/>
      <c r="H61" s="3"/>
      <c r="I61" s="8"/>
      <c r="J61" s="37"/>
      <c r="K61" s="9"/>
      <c r="L61" s="10"/>
      <c r="M61" s="10"/>
      <c r="N61" s="10"/>
      <c r="O61" s="10"/>
      <c r="P61" s="10"/>
    </row>
    <row r="62" spans="1:16" s="4" customFormat="1" x14ac:dyDescent="0.25">
      <c r="A62" s="1"/>
      <c r="B62" s="1"/>
      <c r="C62" s="1"/>
      <c r="D62" s="1"/>
      <c r="E62" s="1"/>
      <c r="F62" s="1"/>
      <c r="G62" s="32"/>
      <c r="H62" s="3"/>
      <c r="I62" s="8"/>
      <c r="J62" s="37"/>
      <c r="K62" s="9"/>
      <c r="L62" s="10"/>
      <c r="M62" s="10"/>
      <c r="N62" s="10"/>
      <c r="O62" s="10"/>
      <c r="P62" s="10"/>
    </row>
    <row r="63" spans="1:16" s="4" customFormat="1" x14ac:dyDescent="0.25">
      <c r="A63" s="1"/>
      <c r="B63" s="1"/>
      <c r="C63" s="1"/>
      <c r="D63" s="1"/>
      <c r="E63" s="1"/>
      <c r="F63" s="1"/>
      <c r="G63" s="32"/>
      <c r="H63" s="3"/>
      <c r="I63" s="8"/>
      <c r="J63" s="37"/>
      <c r="K63" s="9"/>
      <c r="L63" s="10"/>
      <c r="M63" s="10"/>
      <c r="N63" s="10"/>
      <c r="O63" s="10"/>
      <c r="P63" s="10"/>
    </row>
    <row r="64" spans="1:16" s="4" customFormat="1" x14ac:dyDescent="0.25">
      <c r="A64" s="1"/>
      <c r="B64" s="1"/>
      <c r="C64" s="1"/>
      <c r="D64" s="1"/>
      <c r="E64" s="1"/>
      <c r="F64" s="1"/>
      <c r="G64" s="32"/>
      <c r="H64" s="3"/>
      <c r="I64" s="8"/>
      <c r="J64" s="37"/>
      <c r="K64" s="9"/>
      <c r="L64" s="10"/>
      <c r="M64" s="10"/>
      <c r="N64" s="10"/>
      <c r="O64" s="10"/>
      <c r="P64" s="10"/>
    </row>
    <row r="74" spans="7:16" s="1" customFormat="1" ht="31.5" customHeight="1" x14ac:dyDescent="0.25">
      <c r="G74" s="32"/>
      <c r="H74" s="3"/>
      <c r="I74" s="8"/>
      <c r="J74" s="37"/>
      <c r="K74" s="9"/>
      <c r="L74" s="10"/>
      <c r="M74" s="10"/>
      <c r="N74" s="10"/>
      <c r="O74" s="10"/>
      <c r="P74" s="10"/>
    </row>
  </sheetData>
  <autoFilter ref="A14:P14"/>
  <mergeCells count="1">
    <mergeCell ref="A49:P49"/>
  </mergeCells>
  <pageMargins left="0.23622047244094491" right="0.23622047244094491" top="0.35433070866141736" bottom="0.27559055118110237" header="0.19685039370078741" footer="0.15748031496062992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РН-УНГ-2.11.21</vt:lpstr>
      <vt:lpstr>'РН-УНГ-2.11.21'!Заголовки_для_печати</vt:lpstr>
      <vt:lpstr>'РН-УНГ-2.11.21'!Область_печати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2021-12-23T08:21:21Z</dcterms:modified>
</cp:coreProperties>
</file>